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DAPA-FF-270326\Annexure\"/>
    </mc:Choice>
  </mc:AlternateContent>
  <xr:revisionPtr revIDLastSave="0" documentId="13_ncr:1_{1796D56A-3E68-4534-ACA0-702D349A2B83}" xr6:coauthVersionLast="47" xr6:coauthVersionMax="47" xr10:uidLastSave="{00000000-0000-0000-0000-000000000000}"/>
  <bookViews>
    <workbookView xWindow="-108" yWindow="-108" windowWidth="23256" windowHeight="12456" xr2:uid="{1966EDE5-7857-4136-8234-06FB4413E06C}"/>
  </bookViews>
  <sheets>
    <sheet name="REE KATROL FORMATION" sheetId="2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8" l="1"/>
  <c r="G7" i="28"/>
  <c r="H7" i="28"/>
  <c r="J7" i="28"/>
  <c r="K7" i="28"/>
  <c r="L7" i="28"/>
  <c r="N7" i="28"/>
  <c r="P7" i="28"/>
  <c r="R7" i="28"/>
  <c r="T7" i="28"/>
  <c r="U7" i="28"/>
  <c r="V7" i="28"/>
  <c r="W7" i="28"/>
  <c r="X7" i="28"/>
  <c r="Z7" i="28"/>
  <c r="F8" i="28"/>
  <c r="G8" i="28"/>
  <c r="H8" i="28"/>
  <c r="J8" i="28"/>
  <c r="K8" i="28"/>
  <c r="L8" i="28"/>
  <c r="N8" i="28"/>
  <c r="P8" i="28"/>
  <c r="R8" i="28"/>
  <c r="T8" i="28"/>
  <c r="U8" i="28"/>
  <c r="V8" i="28"/>
  <c r="W8" i="28"/>
  <c r="X8" i="28"/>
  <c r="Z8" i="28"/>
  <c r="F9" i="28"/>
  <c r="G9" i="28"/>
  <c r="H9" i="28"/>
  <c r="J9" i="28"/>
  <c r="K9" i="28"/>
  <c r="L9" i="28"/>
  <c r="N9" i="28"/>
  <c r="P9" i="28"/>
  <c r="R9" i="28"/>
  <c r="T9" i="28"/>
  <c r="U9" i="28"/>
  <c r="V9" i="28"/>
  <c r="W9" i="28"/>
  <c r="X9" i="28"/>
  <c r="Z9" i="28"/>
  <c r="E9" i="28"/>
  <c r="E8" i="28"/>
  <c r="E7" i="28"/>
</calcChain>
</file>

<file path=xl/sharedStrings.xml><?xml version="1.0" encoding="utf-8"?>
<sst xmlns="http://schemas.openxmlformats.org/spreadsheetml/2006/main" count="67" uniqueCount="43">
  <si>
    <t>Sample No</t>
  </si>
  <si>
    <t>LL/25-26/001204/25</t>
  </si>
  <si>
    <t>P12/NB/2025</t>
  </si>
  <si>
    <t>P11/NB/2025</t>
  </si>
  <si>
    <t>AVERAGE</t>
  </si>
  <si>
    <t>&lt;1.0</t>
  </si>
  <si>
    <t>&lt;l.0</t>
  </si>
  <si>
    <t>LL/25-26/001204/J0</t>
  </si>
  <si>
    <t>Lab.No.</t>
  </si>
  <si>
    <t>S.No.</t>
  </si>
  <si>
    <t>Total REE + (Sc+Y)</t>
  </si>
  <si>
    <t>—</t>
  </si>
  <si>
    <t xml:space="preserve">Total REE </t>
  </si>
  <si>
    <t>(ppm)</t>
  </si>
  <si>
    <t xml:space="preserve"> La</t>
  </si>
  <si>
    <t>Ce</t>
  </si>
  <si>
    <t xml:space="preserve"> Pr</t>
  </si>
  <si>
    <t xml:space="preserve"> Nd</t>
  </si>
  <si>
    <t xml:space="preserve"> Pm</t>
  </si>
  <si>
    <t>Sm</t>
  </si>
  <si>
    <t>Eu</t>
  </si>
  <si>
    <t xml:space="preserve"> Gd</t>
  </si>
  <si>
    <t>Tb</t>
  </si>
  <si>
    <t>Dy</t>
  </si>
  <si>
    <t>Ho</t>
  </si>
  <si>
    <t xml:space="preserve"> Tm</t>
  </si>
  <si>
    <t>Yb</t>
  </si>
  <si>
    <t xml:space="preserve"> Lu</t>
  </si>
  <si>
    <t>Sc</t>
  </si>
  <si>
    <t>Y</t>
  </si>
  <si>
    <t>Th</t>
  </si>
  <si>
    <t xml:space="preserve"> U</t>
  </si>
  <si>
    <t>Ga</t>
  </si>
  <si>
    <t>Lithology</t>
  </si>
  <si>
    <t>sst.fgd+mica</t>
  </si>
  <si>
    <t>Argill.Sst fgd +mica</t>
  </si>
  <si>
    <t>MIN</t>
  </si>
  <si>
    <t>MAX</t>
  </si>
  <si>
    <t>Statement showing analytical values of REE, Ga, V, Ti from Pit &amp; Trenches samples of Katrol formation in Nadapa Area, Kachchh dist, Gujarat</t>
  </si>
  <si>
    <t>&lt;1.1</t>
  </si>
  <si>
    <t>&lt;l.2</t>
  </si>
  <si>
    <t>&lt;1.2</t>
  </si>
  <si>
    <r>
      <t xml:space="preserve"> </t>
    </r>
    <r>
      <rPr>
        <b/>
        <sz val="9"/>
        <color indexed="63"/>
        <rFont val="Times New Roman"/>
        <family val="1"/>
      </rPr>
      <t>E</t>
    </r>
    <r>
      <rPr>
        <b/>
        <sz val="9"/>
        <rFont val="Times New Roman"/>
        <family val="1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</si>
</sst>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name val="Cambria"/>
      <family val="1"/>
    </font>
    <font>
      <b/>
      <sz val="9"/>
      <color indexed="8"/>
      <name val="Times New Roman"/>
      <family val="1"/>
    </font>
    <font>
      <b/>
      <sz val="9"/>
      <color indexed="63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 shrinkToFit="1"/>
    </xf>
    <xf numFmtId="2" fontId="10" fillId="0" borderId="1" xfId="0" applyNumberFormat="1" applyFont="1" applyBorder="1" applyAlignment="1">
      <alignment horizontal="center" vertical="center" wrapText="1" shrinkToFi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2" fontId="10" fillId="0" borderId="0" xfId="0" applyNumberFormat="1" applyFont="1" applyBorder="1" applyAlignment="1">
      <alignment horizontal="center" vertical="center" wrapText="1" shrinkToFit="1"/>
    </xf>
    <xf numFmtId="0" fontId="8" fillId="2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2" fontId="9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8CB03-E33C-4B17-9934-3FA0C202FAF6}">
  <dimension ref="A1:Z9"/>
  <sheetViews>
    <sheetView tabSelected="1" workbookViewId="0">
      <selection sqref="A1:Z9"/>
    </sheetView>
  </sheetViews>
  <sheetFormatPr defaultRowHeight="14.4" x14ac:dyDescent="0.3"/>
  <cols>
    <col min="1" max="1" width="4.6640625" bestFit="1" customWidth="1"/>
    <col min="2" max="2" width="9.44140625" bestFit="1" customWidth="1"/>
    <col min="3" max="3" width="9.6640625" bestFit="1" customWidth="1"/>
    <col min="4" max="4" width="9.33203125" bestFit="1" customWidth="1"/>
    <col min="5" max="5" width="4.33203125" bestFit="1" customWidth="1"/>
    <col min="6" max="6" width="5.109375" bestFit="1" customWidth="1"/>
    <col min="7" max="7" width="4.33203125" bestFit="1" customWidth="1"/>
    <col min="8" max="8" width="5.109375" bestFit="1" customWidth="1"/>
    <col min="9" max="11" width="3.5546875" bestFit="1" customWidth="1"/>
    <col min="12" max="12" width="4.33203125" bestFit="1" customWidth="1"/>
    <col min="13" max="13" width="3.6640625" bestFit="1" customWidth="1"/>
    <col min="14" max="14" width="3.5546875" bestFit="1" customWidth="1"/>
    <col min="15" max="15" width="3.6640625" bestFit="1" customWidth="1"/>
    <col min="16" max="16" width="3.5546875" bestFit="1" customWidth="1"/>
    <col min="17" max="17" width="3.6640625" bestFit="1" customWidth="1"/>
    <col min="18" max="18" width="3.5546875" bestFit="1" customWidth="1"/>
    <col min="19" max="19" width="3.6640625" bestFit="1" customWidth="1"/>
    <col min="20" max="20" width="5.6640625" bestFit="1" customWidth="1"/>
    <col min="21" max="22" width="4.33203125" bestFit="1" customWidth="1"/>
    <col min="23" max="23" width="5.6640625" bestFit="1" customWidth="1"/>
    <col min="24" max="24" width="5.109375" bestFit="1" customWidth="1"/>
    <col min="25" max="25" width="3.6640625" bestFit="1" customWidth="1"/>
    <col min="26" max="26" width="4.33203125" bestFit="1" customWidth="1"/>
  </cols>
  <sheetData>
    <row r="1" spans="1:26" ht="43.8" customHeight="1" x14ac:dyDescent="0.3">
      <c r="A1" s="21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34.200000000000003" x14ac:dyDescent="0.3">
      <c r="A2" s="2" t="s">
        <v>9</v>
      </c>
      <c r="B2" s="2" t="s">
        <v>8</v>
      </c>
      <c r="C2" s="2" t="s">
        <v>0</v>
      </c>
      <c r="D2" s="2" t="s">
        <v>33</v>
      </c>
      <c r="E2" s="3" t="s">
        <v>14</v>
      </c>
      <c r="F2" s="4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3" t="s">
        <v>20</v>
      </c>
      <c r="L2" s="3" t="s">
        <v>21</v>
      </c>
      <c r="M2" s="3" t="s">
        <v>22</v>
      </c>
      <c r="N2" s="5" t="s">
        <v>23</v>
      </c>
      <c r="O2" s="3" t="s">
        <v>24</v>
      </c>
      <c r="P2" s="3" t="s">
        <v>42</v>
      </c>
      <c r="Q2" s="3" t="s">
        <v>25</v>
      </c>
      <c r="R2" s="3" t="s">
        <v>26</v>
      </c>
      <c r="S2" s="3" t="s">
        <v>27</v>
      </c>
      <c r="T2" s="3" t="s">
        <v>12</v>
      </c>
      <c r="U2" s="3" t="s">
        <v>28</v>
      </c>
      <c r="V2" s="6" t="s">
        <v>29</v>
      </c>
      <c r="W2" s="3" t="s">
        <v>10</v>
      </c>
      <c r="X2" s="3" t="s">
        <v>30</v>
      </c>
      <c r="Y2" s="6" t="s">
        <v>31</v>
      </c>
      <c r="Z2" s="6" t="s">
        <v>32</v>
      </c>
    </row>
    <row r="3" spans="1:26" x14ac:dyDescent="0.3">
      <c r="A3" s="7"/>
      <c r="B3" s="7"/>
      <c r="C3" s="7"/>
      <c r="D3" s="7"/>
      <c r="E3" s="8" t="s">
        <v>13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x14ac:dyDescent="0.3">
      <c r="A4" s="9">
        <v>5</v>
      </c>
      <c r="B4" s="10" t="s">
        <v>1</v>
      </c>
      <c r="C4" s="10" t="s">
        <v>3</v>
      </c>
      <c r="D4" s="11" t="s">
        <v>34</v>
      </c>
      <c r="E4" s="12">
        <v>59.85</v>
      </c>
      <c r="F4" s="12">
        <v>134.75</v>
      </c>
      <c r="G4" s="12">
        <v>16.18</v>
      </c>
      <c r="H4" s="12">
        <v>103.43</v>
      </c>
      <c r="I4" s="13" t="s">
        <v>11</v>
      </c>
      <c r="J4" s="12">
        <v>9.5500000000000007</v>
      </c>
      <c r="K4" s="12">
        <v>1.1000000000000001</v>
      </c>
      <c r="L4" s="12">
        <v>11.48</v>
      </c>
      <c r="M4" s="10" t="s">
        <v>5</v>
      </c>
      <c r="N4" s="12">
        <v>3.28</v>
      </c>
      <c r="O4" s="10" t="s">
        <v>5</v>
      </c>
      <c r="P4" s="12">
        <v>7.55</v>
      </c>
      <c r="Q4" s="10" t="s">
        <v>5</v>
      </c>
      <c r="R4" s="12">
        <v>3.55</v>
      </c>
      <c r="S4" s="10" t="s">
        <v>6</v>
      </c>
      <c r="T4" s="14">
        <v>350.72000000000008</v>
      </c>
      <c r="U4" s="12">
        <v>8.85</v>
      </c>
      <c r="V4" s="12">
        <v>22.2</v>
      </c>
      <c r="W4" s="14">
        <v>381.7700000000001</v>
      </c>
      <c r="X4" s="12">
        <v>100.05</v>
      </c>
      <c r="Y4" s="10" t="s">
        <v>6</v>
      </c>
      <c r="Z4" s="12">
        <v>16.329999999999998</v>
      </c>
    </row>
    <row r="5" spans="1:26" ht="24" x14ac:dyDescent="0.3">
      <c r="A5" s="9">
        <v>7</v>
      </c>
      <c r="B5" s="10" t="s">
        <v>7</v>
      </c>
      <c r="C5" s="10" t="s">
        <v>2</v>
      </c>
      <c r="D5" s="11" t="s">
        <v>35</v>
      </c>
      <c r="E5" s="12">
        <v>40.35</v>
      </c>
      <c r="F5" s="12">
        <v>83.6</v>
      </c>
      <c r="G5" s="12">
        <v>11.18</v>
      </c>
      <c r="H5" s="12">
        <v>79.3</v>
      </c>
      <c r="I5" s="13" t="s">
        <v>11</v>
      </c>
      <c r="J5" s="12">
        <v>5.68</v>
      </c>
      <c r="K5" s="12">
        <v>1.1499999999999999</v>
      </c>
      <c r="L5" s="12">
        <v>7.43</v>
      </c>
      <c r="M5" s="10" t="s">
        <v>5</v>
      </c>
      <c r="N5" s="12">
        <v>2.2000000000000002</v>
      </c>
      <c r="O5" s="10" t="s">
        <v>5</v>
      </c>
      <c r="P5" s="12">
        <v>6.93</v>
      </c>
      <c r="Q5" s="10" t="s">
        <v>5</v>
      </c>
      <c r="R5" s="12">
        <v>3.83</v>
      </c>
      <c r="S5" s="10" t="s">
        <v>5</v>
      </c>
      <c r="T5" s="14">
        <v>241.65000000000003</v>
      </c>
      <c r="U5" s="12">
        <v>10.6</v>
      </c>
      <c r="V5" s="12">
        <v>18.829999999999998</v>
      </c>
      <c r="W5" s="14">
        <v>271.08000000000004</v>
      </c>
      <c r="X5" s="12">
        <v>49.05</v>
      </c>
      <c r="Y5" s="10" t="s">
        <v>5</v>
      </c>
      <c r="Z5" s="12">
        <v>21.05</v>
      </c>
    </row>
    <row r="6" spans="1:26" s="1" customFormat="1" x14ac:dyDescent="0.3">
      <c r="A6" s="15"/>
      <c r="B6" s="15"/>
      <c r="C6" s="15"/>
      <c r="D6" s="15"/>
      <c r="E6" s="15"/>
      <c r="F6" s="15"/>
      <c r="G6" s="15"/>
      <c r="H6" s="15"/>
      <c r="I6" s="16"/>
      <c r="J6" s="15"/>
      <c r="K6" s="15"/>
      <c r="L6" s="15"/>
      <c r="M6" s="17"/>
      <c r="N6" s="15"/>
      <c r="O6" s="17"/>
      <c r="P6" s="15"/>
      <c r="Q6" s="17"/>
      <c r="R6" s="15"/>
      <c r="S6" s="17"/>
      <c r="T6" s="15"/>
      <c r="U6" s="15"/>
      <c r="V6" s="15"/>
      <c r="W6" s="15"/>
      <c r="X6" s="15"/>
      <c r="Y6" s="17"/>
      <c r="Z6" s="15"/>
    </row>
    <row r="7" spans="1:26" x14ac:dyDescent="0.3">
      <c r="A7" s="18"/>
      <c r="B7" s="18"/>
      <c r="C7" s="18"/>
      <c r="D7" s="6" t="s">
        <v>4</v>
      </c>
      <c r="E7" s="19">
        <f>AVERAGE(E4:E5)</f>
        <v>50.1</v>
      </c>
      <c r="F7" s="19">
        <f t="shared" ref="F7:Z7" si="0">AVERAGE(F4:F5)</f>
        <v>109.175</v>
      </c>
      <c r="G7" s="19">
        <f t="shared" si="0"/>
        <v>13.68</v>
      </c>
      <c r="H7" s="19">
        <f t="shared" si="0"/>
        <v>91.365000000000009</v>
      </c>
      <c r="I7" s="13" t="s">
        <v>11</v>
      </c>
      <c r="J7" s="19">
        <f t="shared" si="0"/>
        <v>7.6150000000000002</v>
      </c>
      <c r="K7" s="19">
        <f t="shared" si="0"/>
        <v>1.125</v>
      </c>
      <c r="L7" s="19">
        <f t="shared" si="0"/>
        <v>9.4550000000000001</v>
      </c>
      <c r="M7" s="10" t="s">
        <v>5</v>
      </c>
      <c r="N7" s="19">
        <f t="shared" si="0"/>
        <v>2.74</v>
      </c>
      <c r="O7" s="10" t="s">
        <v>5</v>
      </c>
      <c r="P7" s="19">
        <f t="shared" si="0"/>
        <v>7.24</v>
      </c>
      <c r="Q7" s="10" t="s">
        <v>5</v>
      </c>
      <c r="R7" s="19">
        <f t="shared" si="0"/>
        <v>3.69</v>
      </c>
      <c r="S7" s="10" t="s">
        <v>39</v>
      </c>
      <c r="T7" s="20">
        <f t="shared" si="0"/>
        <v>296.18500000000006</v>
      </c>
      <c r="U7" s="19">
        <f t="shared" si="0"/>
        <v>9.7249999999999996</v>
      </c>
      <c r="V7" s="19">
        <f t="shared" si="0"/>
        <v>20.515000000000001</v>
      </c>
      <c r="W7" s="20">
        <f t="shared" si="0"/>
        <v>326.42500000000007</v>
      </c>
      <c r="X7" s="19">
        <f t="shared" si="0"/>
        <v>74.55</v>
      </c>
      <c r="Y7" s="10" t="s">
        <v>39</v>
      </c>
      <c r="Z7" s="19">
        <f t="shared" si="0"/>
        <v>18.689999999999998</v>
      </c>
    </row>
    <row r="8" spans="1:26" x14ac:dyDescent="0.3">
      <c r="A8" s="18"/>
      <c r="B8" s="18"/>
      <c r="C8" s="18"/>
      <c r="D8" s="6" t="s">
        <v>36</v>
      </c>
      <c r="E8" s="19">
        <f>MIN(E4:E5)</f>
        <v>40.35</v>
      </c>
      <c r="F8" s="19">
        <f t="shared" ref="F8:Z8" si="1">MIN(F4:F5)</f>
        <v>83.6</v>
      </c>
      <c r="G8" s="19">
        <f t="shared" si="1"/>
        <v>11.18</v>
      </c>
      <c r="H8" s="19">
        <f t="shared" si="1"/>
        <v>79.3</v>
      </c>
      <c r="I8" s="13" t="s">
        <v>11</v>
      </c>
      <c r="J8" s="19">
        <f t="shared" si="1"/>
        <v>5.68</v>
      </c>
      <c r="K8" s="19">
        <f t="shared" si="1"/>
        <v>1.1000000000000001</v>
      </c>
      <c r="L8" s="19">
        <f t="shared" si="1"/>
        <v>7.43</v>
      </c>
      <c r="M8" s="10" t="s">
        <v>5</v>
      </c>
      <c r="N8" s="19">
        <f t="shared" si="1"/>
        <v>2.2000000000000002</v>
      </c>
      <c r="O8" s="10" t="s">
        <v>5</v>
      </c>
      <c r="P8" s="19">
        <f t="shared" si="1"/>
        <v>6.93</v>
      </c>
      <c r="Q8" s="10" t="s">
        <v>5</v>
      </c>
      <c r="R8" s="19">
        <f t="shared" si="1"/>
        <v>3.55</v>
      </c>
      <c r="S8" s="10" t="s">
        <v>40</v>
      </c>
      <c r="T8" s="20">
        <f t="shared" si="1"/>
        <v>241.65000000000003</v>
      </c>
      <c r="U8" s="19">
        <f t="shared" si="1"/>
        <v>8.85</v>
      </c>
      <c r="V8" s="19">
        <f t="shared" si="1"/>
        <v>18.829999999999998</v>
      </c>
      <c r="W8" s="20">
        <f t="shared" si="1"/>
        <v>271.08000000000004</v>
      </c>
      <c r="X8" s="19">
        <f t="shared" si="1"/>
        <v>49.05</v>
      </c>
      <c r="Y8" s="10" t="s">
        <v>40</v>
      </c>
      <c r="Z8" s="19">
        <f t="shared" si="1"/>
        <v>16.329999999999998</v>
      </c>
    </row>
    <row r="9" spans="1:26" x14ac:dyDescent="0.3">
      <c r="A9" s="18"/>
      <c r="B9" s="18"/>
      <c r="C9" s="18"/>
      <c r="D9" s="6" t="s">
        <v>37</v>
      </c>
      <c r="E9" s="19">
        <f>MAX(E4:E5)</f>
        <v>59.85</v>
      </c>
      <c r="F9" s="19">
        <f t="shared" ref="F9:Z9" si="2">MAX(F4:F5)</f>
        <v>134.75</v>
      </c>
      <c r="G9" s="19">
        <f t="shared" si="2"/>
        <v>16.18</v>
      </c>
      <c r="H9" s="19">
        <f t="shared" si="2"/>
        <v>103.43</v>
      </c>
      <c r="I9" s="13" t="s">
        <v>11</v>
      </c>
      <c r="J9" s="19">
        <f t="shared" si="2"/>
        <v>9.5500000000000007</v>
      </c>
      <c r="K9" s="19">
        <f t="shared" si="2"/>
        <v>1.1499999999999999</v>
      </c>
      <c r="L9" s="19">
        <f t="shared" si="2"/>
        <v>11.48</v>
      </c>
      <c r="M9" s="10" t="s">
        <v>5</v>
      </c>
      <c r="N9" s="19">
        <f t="shared" si="2"/>
        <v>3.28</v>
      </c>
      <c r="O9" s="10" t="s">
        <v>5</v>
      </c>
      <c r="P9" s="19">
        <f t="shared" si="2"/>
        <v>7.55</v>
      </c>
      <c r="Q9" s="10" t="s">
        <v>5</v>
      </c>
      <c r="R9" s="19">
        <f t="shared" si="2"/>
        <v>3.83</v>
      </c>
      <c r="S9" s="10" t="s">
        <v>41</v>
      </c>
      <c r="T9" s="20">
        <f t="shared" si="2"/>
        <v>350.72000000000008</v>
      </c>
      <c r="U9" s="19">
        <f t="shared" si="2"/>
        <v>10.6</v>
      </c>
      <c r="V9" s="19">
        <f t="shared" si="2"/>
        <v>22.2</v>
      </c>
      <c r="W9" s="20">
        <f t="shared" si="2"/>
        <v>381.7700000000001</v>
      </c>
      <c r="X9" s="19">
        <f t="shared" si="2"/>
        <v>100.05</v>
      </c>
      <c r="Y9" s="10" t="s">
        <v>41</v>
      </c>
      <c r="Z9" s="19">
        <f t="shared" si="2"/>
        <v>21.05</v>
      </c>
    </row>
  </sheetData>
  <mergeCells count="6">
    <mergeCell ref="A1:Z1"/>
    <mergeCell ref="A2:A3"/>
    <mergeCell ref="B2:B3"/>
    <mergeCell ref="C2:C3"/>
    <mergeCell ref="D2:D3"/>
    <mergeCell ref="E3:Z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REE KATROL 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yaminilakshmi61@gmail.com</dc:creator>
  <cp:lastModifiedBy>ADMIN</cp:lastModifiedBy>
  <dcterms:created xsi:type="dcterms:W3CDTF">2026-03-20T06:40:43Z</dcterms:created>
  <dcterms:modified xsi:type="dcterms:W3CDTF">2026-03-29T09:57:24Z</dcterms:modified>
</cp:coreProperties>
</file>